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1. ENE\03. LLAMADO ABERTURAS\Anexos\"/>
    </mc:Choice>
  </mc:AlternateContent>
  <bookViews>
    <workbookView xWindow="0" yWindow="0" windowWidth="28800" windowHeight="120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3" i="1" l="1"/>
  <c r="K23" i="1" s="1"/>
</calcChain>
</file>

<file path=xl/sharedStrings.xml><?xml version="1.0" encoding="utf-8"?>
<sst xmlns="http://schemas.openxmlformats.org/spreadsheetml/2006/main" count="50" uniqueCount="43">
  <si>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</si>
  <si>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</si>
  <si>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</si>
  <si>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</si>
  <si>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</si>
  <si>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</si>
  <si>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</si>
  <si>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</si>
  <si>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</si>
  <si>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</si>
  <si>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</si>
  <si>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</si>
  <si>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</si>
  <si>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</si>
  <si>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</si>
  <si>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</si>
  <si>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</si>
  <si>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</si>
  <si>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</si>
  <si>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</si>
  <si>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</si>
  <si>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</si>
  <si>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</si>
  <si>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</si>
  <si>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</si>
  <si>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</si>
  <si>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</si>
  <si>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</si>
  <si>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</si>
  <si>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</si>
  <si>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</si>
  <si>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</si>
  <si>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</si>
  <si>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</si>
  <si>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</si>
  <si>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Aberturas de Aluminio</t>
  </si>
  <si>
    <t>Aberturas de Madera</t>
  </si>
  <si>
    <t>311.031</t>
  </si>
  <si>
    <t>Puerta Interior Derecha, Marco 9cm(2.05x0.80mt.hoja y marco)</t>
  </si>
  <si>
    <t>311.028</t>
  </si>
  <si>
    <t>Ventana De Aluminio 1.0 X 1.0M Corrediza Serie20</t>
  </si>
  <si>
    <t>MC-01 03/01/2025</t>
  </si>
  <si>
    <t>MP-01 03/01/2025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</si>
</sst>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Aberturas ENERO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6.570312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34</v>
      </c>
      <c r="C23" s="21" t="s">
        <v>35</v>
      </c>
      <c r="D23" s="21" t="s">
        <v>39</v>
      </c>
      <c r="E23" s="8" t="s">
        <v>40</v>
      </c>
      <c r="F23" s="21" t="s">
        <v>33</v>
      </c>
      <c r="G23" s="21">
        <v>30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s="38" customFormat="1" x14ac:dyDescent="0.2">
      <c r="A24" s="41" t="s">
        <v>36</v>
      </c>
      <c r="B24" s="42"/>
      <c r="C24" s="41"/>
      <c r="D24" s="43"/>
      <c r="E24" s="42"/>
      <c r="F24" s="44"/>
      <c r="G24" s="45"/>
      <c r="H24" s="45"/>
      <c r="I24" s="65"/>
      <c r="J24" s="46"/>
      <c r="K24" s="47"/>
      <c r="L24" s="66"/>
    </row>
    <row r="25" spans="1:12" x14ac:dyDescent="0.2">
      <c r="A25" s="8">
        <v>2</v>
      </c>
      <c r="B25" s="21" t="s">
        <v>34</v>
      </c>
      <c r="C25" s="21" t="s">
        <v>36</v>
      </c>
      <c r="D25" s="21" t="s">
        <v>37</v>
      </c>
      <c r="E25" s="8" t="s">
        <v>38</v>
      </c>
      <c r="F25" s="21" t="s">
        <v>33</v>
      </c>
      <c r="G25" s="21">
        <v>10</v>
      </c>
      <c r="H25" s="21" t="s">
        <v>32</v>
      </c>
      <c r="I25" s="63"/>
      <c r="J25" s="64">
        <f>+I25*0.22</f>
        <v>0</v>
      </c>
      <c r="K25" s="64">
        <f t="shared" ref="K25" si="1">+(I25+J25)*G25</f>
        <v>0</v>
      </c>
      <c r="L25" s="49"/>
    </row>
    <row r="29" spans="1:12" x14ac:dyDescent="0.2">
      <c r="J29" s="61" t="s">
        <v>26</v>
      </c>
      <c r="K29" s="61" t="s">
        <v>27</v>
      </c>
    </row>
    <row r="30" spans="1:12" ht="25.5" x14ac:dyDescent="0.2">
      <c r="J30" s="62" t="s">
        <v>41</v>
      </c>
      <c r="K30" s="62" t="s">
        <v>42</v>
      </c>
    </row>
  </sheetData>
  <sheetProtection algorithmName="SHA-512" hashValue="PDcRNmr3Ga/VJln5osIg5kSlUTto57ten1+msApNWt4kLl3sd6w6km/PC01DQRSRHzIPcfuhA4/D9MwL1Dfcnw==" saltValue="/z4iKRRN2G7WQbw9RG2DOg==" spinCount="100000" sheet="1" autoFilter="0" pivotTables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2024-11-21T15:23:45Z</cp:lastPrinted>
  <dcterms:created xsi:type="dcterms:W3CDTF">2019-08-27T18:47:03Z</dcterms:created>
  <dcterms:modified xsi:type="dcterms:W3CDTF">2025-01-03T18:24:23Z</dcterms:modified>
</cp:coreProperties>
</file>